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40"/>
  </bookViews>
  <sheets>
    <sheet name="2023暑期维修改造项目" sheetId="2" r:id="rId1"/>
  </sheets>
  <calcPr calcId="144525"/>
</workbook>
</file>

<file path=xl/sharedStrings.xml><?xml version="1.0" encoding="utf-8"?>
<sst xmlns="http://schemas.openxmlformats.org/spreadsheetml/2006/main" count="152" uniqueCount="98">
  <si>
    <t>附件1</t>
  </si>
  <si>
    <t>2023年度全市中小学校校舍维修项目建设计划表</t>
  </si>
  <si>
    <t>序号</t>
  </si>
  <si>
    <t>项目名称</t>
  </si>
  <si>
    <t>主要改造内容</t>
  </si>
  <si>
    <t>项目性质</t>
  </si>
  <si>
    <t>建设期</t>
  </si>
  <si>
    <t>2023年计划</t>
  </si>
  <si>
    <t>形象进度</t>
  </si>
  <si>
    <t>法人单位（建设单位）</t>
  </si>
  <si>
    <t>备注</t>
  </si>
  <si>
    <t>总投资（万元）</t>
  </si>
  <si>
    <t>财务支出数（万元）</t>
  </si>
  <si>
    <t>市级财政（万元）</t>
  </si>
  <si>
    <t>镇级财政（万元）</t>
  </si>
  <si>
    <t>全市中小学校舍维修工程，66个</t>
  </si>
  <si>
    <t>泽国镇中心小学厕所改造工程</t>
  </si>
  <si>
    <t>光明校区原厕所结构墙体开裂，且坑位数量不足。现拟在一层教室内改造一个厕所等</t>
  </si>
  <si>
    <t>改造</t>
  </si>
  <si>
    <t>完成</t>
  </si>
  <si>
    <t>温岭市泽国镇中心小学</t>
  </si>
  <si>
    <t>泽国镇幼儿园校舍维修改造工程</t>
  </si>
  <si>
    <t>下郑分园对原下郑小学老教学楼部分的办公室、厕所、墙面改造等</t>
  </si>
  <si>
    <t>温岭市泽国镇幼儿园</t>
  </si>
  <si>
    <t>泽国镇第二小学校舍维修改造工程</t>
  </si>
  <si>
    <r>
      <rPr>
        <sz val="10"/>
        <rFont val="宋体"/>
        <charset val="1"/>
      </rPr>
      <t>教学楼前重铺地面塑胶约</t>
    </r>
    <r>
      <rPr>
        <sz val="10"/>
        <rFont val="Calibri"/>
        <charset val="1"/>
      </rPr>
      <t>550</t>
    </r>
    <r>
      <rPr>
        <sz val="10"/>
        <rFont val="宋体"/>
        <charset val="1"/>
      </rPr>
      <t>平方，舞台约</t>
    </r>
    <r>
      <rPr>
        <sz val="10"/>
        <rFont val="Calibri"/>
        <charset val="1"/>
      </rPr>
      <t>68</t>
    </r>
    <r>
      <rPr>
        <sz val="10"/>
        <rFont val="宋体"/>
        <charset val="1"/>
      </rPr>
      <t>平方；笼式足球场内更换约865平方人工草坪；凤城校区厨房改造及设备采购等等</t>
    </r>
  </si>
  <si>
    <t>温岭市泽国镇第二小学</t>
  </si>
  <si>
    <t>泽国镇第三小学校舍维修工程</t>
  </si>
  <si>
    <t>本部食堂餐梯梯更换；五里泾校区小青瓦屋顶改造，教室及楼道地面改自流平等</t>
  </si>
  <si>
    <t>温岭市泽国镇第三小学</t>
  </si>
  <si>
    <t>泽国镇第二中学校舍维修改造工程</t>
  </si>
  <si>
    <t>学生宿舍楼顶防水补漏；教学楼门厅圆弧外墙面及两边楼梯拓宽改造；</t>
  </si>
  <si>
    <t>温岭市泽国镇第二中学</t>
  </si>
  <si>
    <t>泽国镇第三中学校舍维修改造工程</t>
  </si>
  <si>
    <t>校园南侧围墙粉刷维修，操场东面护栏更换，高2米；学生餐厅网架检测、保养维修等</t>
  </si>
  <si>
    <t>温岭市泽国镇第三中学</t>
  </si>
  <si>
    <t>泽国镇第四中学校舍维修改造工程</t>
  </si>
  <si>
    <t>寝室、教室门135扇；把功能室改造为普通教室和办公室，共4间；求索楼门厅不均匀沉降，拆除门厅混凝土结构，做4.5*2.5的刚雨棚等</t>
  </si>
  <si>
    <t>温岭市泽国镇第四中学</t>
  </si>
  <si>
    <t>泽国镇第五中学校舍维修改造工程</t>
  </si>
  <si>
    <t>学校入口大门路面抬高；宿舍和厕所旁的围墙改造；食堂屋顶补漏，学生床采购等</t>
  </si>
  <si>
    <t>温岭市泽国镇第五中学</t>
  </si>
  <si>
    <t>大溪镇中心小学校舍维修改造工程</t>
  </si>
  <si>
    <t>麻车屿校区改造：北教学楼南侧一到三层做男女卫生间，老厕所内部隔墙拆除改造为仓库连接。厨房迁到综合楼一层的活动室内进行改造，厨房设备采购，老厨房改造为仓库。教师宿舍室内卫生间及室内改造等。本部的阶梯教室网架刚屋面漏水，更换不锈钢屋面板，面积约410平方米。</t>
  </si>
  <si>
    <t>温岭市大溪镇中心小学</t>
  </si>
  <si>
    <t>大溪镇潘郎小学校舍维修工程</t>
  </si>
  <si>
    <t>食宿楼西立面外墙瓷砖空鼓脱落，需要敲掉瓷砖改用涂料；餐厅地面地砖大面积空鼓隆起拆除，地面重做水磨石；厨房、餐厅天花板粉刷脱落，厨房新做吊顶；餐厅做吊顶，吊扇、灯重新安装等</t>
  </si>
  <si>
    <t>温岭市大溪镇潘郎小学</t>
  </si>
  <si>
    <t>大溪镇方山小学校区门卫室改造工程</t>
  </si>
  <si>
    <t>照洋校区成品门卫室采购，化粪池及污水管道铺设等</t>
  </si>
  <si>
    <t>温岭市大溪镇方山小学</t>
  </si>
  <si>
    <t>大溪中学校舍维修改造工程</t>
  </si>
  <si>
    <t>学术报告厅更换礼堂椅，约378座；多媒体教室墙面及天平做吸音板，更换老板式桌椅，约150座；教职工宿舍防盗门更换，约50扇等</t>
  </si>
  <si>
    <t>温岭市大溪中学</t>
  </si>
  <si>
    <t>大溪镇幼儿园教师宿舍改造工程</t>
  </si>
  <si>
    <t>教师宿舍瓦屋面防水改造、教师宿舍增加卫生间18间等</t>
  </si>
  <si>
    <t>温岭市大溪镇幼儿园</t>
  </si>
  <si>
    <t>新河中学西校区校舍维修改造工程</t>
  </si>
  <si>
    <r>
      <rPr>
        <sz val="10"/>
        <rFont val="宋体"/>
        <charset val="134"/>
      </rPr>
      <t>明德堂大门铝合金断裂更换不锈钢大门；西区围墙锈蚀修复</t>
    </r>
    <r>
      <rPr>
        <sz val="10"/>
        <rFont val="Calibri"/>
        <charset val="134"/>
      </rPr>
      <t>150</t>
    </r>
    <r>
      <rPr>
        <sz val="10"/>
        <rFont val="宋体"/>
        <charset val="134"/>
      </rPr>
      <t>米；群策楼屋顶修复，西区发电机房防水补漏；求是馆、育青楼外墙开裂空鼓修复，做防水和外墙涂料；紫东桥修复改造等</t>
    </r>
  </si>
  <si>
    <t>温岭市新河中学</t>
  </si>
  <si>
    <t>新河镇中学校舍维修改造工程</t>
  </si>
  <si>
    <t>160扇学生宿舍门更换成防盗门；老锅炉房整体改造；西大门局部维修改造等</t>
  </si>
  <si>
    <t>温岭市新河镇中学</t>
  </si>
  <si>
    <t>新河小学校舍维修房改造工程</t>
  </si>
  <si>
    <t>肖家桥校区厨房改造、围墙粉刷层维修等；墨香楼楼外墙南立面线条瓷砖面层改造等</t>
  </si>
  <si>
    <t>温岭市新河镇中心小学</t>
  </si>
  <si>
    <t>新河镇高桥小学校舍维修改造工程</t>
  </si>
  <si>
    <t>更换教室86扇门；前幢教室地面局部修复、走廊、楼梯地面用水磨石等</t>
  </si>
  <si>
    <t>温岭市新河镇高桥小学</t>
  </si>
  <si>
    <t>新河镇塘下小学校舍维修工程</t>
  </si>
  <si>
    <t>装钢结构钢化玻璃雨棚加装安全防护网，餐厅西侧楼梯顶部安装钢结构钢化玻璃雨棚；厨房内部功能室整体改造，厨房设备采购等</t>
  </si>
  <si>
    <t>温岭市新河镇塘下小学</t>
  </si>
  <si>
    <t>新河镇长屿幼儿园教师宿舍改造工程</t>
  </si>
  <si>
    <t>老教学楼三楼改造为教师宿舍，新增疏散消防楼梯等</t>
  </si>
  <si>
    <t>温岭市新河镇长屿幼儿园</t>
  </si>
  <si>
    <t>滨海镇第二小学校舍维修改造工程</t>
  </si>
  <si>
    <t>教学楼内外墙改造、走廊加固、线路改造、围墙局部改造等</t>
  </si>
  <si>
    <t>温岭市滨海镇第二小学</t>
  </si>
  <si>
    <t>附件2</t>
  </si>
  <si>
    <t>2023年度学校运动场改造项目建设计划表</t>
  </si>
  <si>
    <t>改造内容</t>
  </si>
  <si>
    <t>建设工期</t>
  </si>
  <si>
    <t>建设单位</t>
  </si>
  <si>
    <t>投资额（万元）</t>
  </si>
  <si>
    <t>镇街道财政（万元）</t>
  </si>
  <si>
    <t>共7个项目</t>
  </si>
  <si>
    <t>滨海镇中心小学运动场改造工程</t>
  </si>
  <si>
    <t>220米环形6跑道拆除旧塑胶面层，重新铺设塑胶面层，东侧圆弧内做硅PU球场，周边道路及绿化改造等</t>
  </si>
  <si>
    <t>完工</t>
  </si>
  <si>
    <t>温岭市滨海镇中心小学</t>
  </si>
  <si>
    <t>泽国镇幼儿园运动场改造工程</t>
  </si>
  <si>
    <t>面积约1200平方米铺设塑胶。</t>
  </si>
  <si>
    <t>大溪镇第三中学运动场改造工程</t>
  </si>
  <si>
    <t>300米环形6跑道运动场拆除旧塑胶面层重新铺设塑胶面层，两侧圆弧内做硅PU球场，运动场内部人造草坪更换等</t>
  </si>
  <si>
    <t>温岭市大溪镇第三中学</t>
  </si>
  <si>
    <t>大溪镇第二小学运动场改造工程</t>
  </si>
  <si>
    <t>白山校区铺设4道70米塑胶直跑道，面积约360平方米等</t>
  </si>
  <si>
    <t>温岭市大溪镇第二小学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</si>
</sst>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_);[Red]\(0\)"/>
  </numFmts>
  <fonts count="38">
    <font>
      <sz val="12"/>
      <name val="宋体"/>
      <charset val="1"/>
    </font>
    <font>
      <sz val="10"/>
      <name val="宋体"/>
      <charset val="1"/>
    </font>
    <font>
      <sz val="1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"/>
    </font>
    <font>
      <b/>
      <sz val="18"/>
      <name val="宋体"/>
      <charset val="1"/>
    </font>
    <font>
      <b/>
      <sz val="10"/>
      <name val="宋体"/>
      <charset val="1"/>
    </font>
    <font>
      <b/>
      <sz val="10"/>
      <name val="宋体"/>
      <charset val="134"/>
    </font>
    <font>
      <sz val="10"/>
      <name val="Calibri"/>
      <charset val="1"/>
    </font>
    <font>
      <sz val="10"/>
      <name val="Calibri"/>
      <charset val="134"/>
    </font>
    <font>
      <b/>
      <sz val="12"/>
      <name val="宋体"/>
      <charset val="134"/>
    </font>
    <font>
      <sz val="20"/>
      <name val="方正小标宋_GBK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family val="1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10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32" fillId="13" borderId="14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7" fillId="0" borderId="0"/>
    <xf numFmtId="0" fontId="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77" fontId="8" fillId="2" borderId="1" xfId="0" applyNumberFormat="1" applyFont="1" applyFill="1" applyBorder="1" applyAlignment="1">
      <alignment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176" fontId="12" fillId="0" borderId="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5" fillId="0" borderId="0" xfId="0" applyFont="1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8" xfId="0" applyFont="1" applyBorder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（教育50个项目）" xfId="49"/>
    <cellStyle name="常规 9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4"/>
  <sheetViews>
    <sheetView tabSelected="1" topLeftCell="A23" workbookViewId="0">
      <selection activeCell="N32" sqref="N32"/>
    </sheetView>
  </sheetViews>
  <sheetFormatPr defaultColWidth="9" defaultRowHeight="14.25"/>
  <cols>
    <col min="1" max="1" width="4.25" style="10" customWidth="1"/>
    <col min="2" max="2" width="14" style="10" customWidth="1"/>
    <col min="3" max="3" width="29.875" style="11" customWidth="1"/>
    <col min="4" max="4" width="6.625" style="10" customWidth="1"/>
    <col min="5" max="5" width="6.25" style="10" customWidth="1"/>
    <col min="6" max="6" width="8.5" style="10" customWidth="1"/>
    <col min="7" max="7" width="9.375" style="10" customWidth="1"/>
    <col min="8" max="8" width="8" style="10" customWidth="1"/>
    <col min="9" max="9" width="7.75" style="10" customWidth="1"/>
    <col min="10" max="10" width="7.875" style="10" customWidth="1"/>
    <col min="11" max="11" width="12.5" style="12" customWidth="1"/>
    <col min="12" max="12" width="7" style="12" customWidth="1"/>
    <col min="13" max="16384" width="9" style="10"/>
  </cols>
  <sheetData>
    <row r="1" ht="19" customHeight="1" spans="1:2">
      <c r="A1" s="13" t="s">
        <v>0</v>
      </c>
      <c r="B1" s="13"/>
    </row>
    <row r="2" ht="31" customHeight="1" spans="1:12">
      <c r="A2" s="14" t="s">
        <v>1</v>
      </c>
      <c r="B2" s="14"/>
      <c r="C2" s="15"/>
      <c r="D2" s="14"/>
      <c r="E2" s="14"/>
      <c r="F2" s="14"/>
      <c r="G2" s="14"/>
      <c r="H2" s="14"/>
      <c r="I2" s="14"/>
      <c r="J2" s="14"/>
      <c r="K2" s="64"/>
      <c r="L2" s="64"/>
    </row>
    <row r="3" ht="27" customHeight="1" spans="1:12">
      <c r="A3" s="16" t="s">
        <v>2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/>
      <c r="H3" s="18"/>
      <c r="I3" s="18"/>
      <c r="J3" s="21" t="s">
        <v>8</v>
      </c>
      <c r="K3" s="17" t="s">
        <v>9</v>
      </c>
      <c r="L3" s="18" t="s">
        <v>10</v>
      </c>
    </row>
    <row r="4" ht="31" customHeight="1" spans="1:12">
      <c r="A4" s="16"/>
      <c r="B4" s="17"/>
      <c r="C4" s="18"/>
      <c r="D4" s="18"/>
      <c r="E4" s="18"/>
      <c r="F4" s="19" t="s">
        <v>11</v>
      </c>
      <c r="G4" s="20" t="s">
        <v>12</v>
      </c>
      <c r="H4" s="21" t="s">
        <v>13</v>
      </c>
      <c r="I4" s="21" t="s">
        <v>14</v>
      </c>
      <c r="J4" s="21"/>
      <c r="K4" s="17"/>
      <c r="L4" s="18"/>
    </row>
    <row r="5" s="1" customFormat="1" ht="31" customHeight="1" spans="1:12">
      <c r="A5" s="22"/>
      <c r="B5" s="17" t="s">
        <v>15</v>
      </c>
      <c r="C5" s="17"/>
      <c r="D5" s="17"/>
      <c r="E5" s="17"/>
      <c r="F5" s="18">
        <f>SUM(F6:F25)</f>
        <v>1153</v>
      </c>
      <c r="G5" s="18">
        <f>SUM(G6:G25)</f>
        <v>986</v>
      </c>
      <c r="H5" s="18">
        <f>SUM(H6:H25)</f>
        <v>713</v>
      </c>
      <c r="I5" s="18">
        <f>SUM(I6:I25)</f>
        <v>273</v>
      </c>
      <c r="J5" s="65"/>
      <c r="K5" s="30"/>
      <c r="L5" s="24"/>
    </row>
    <row r="6" s="2" customFormat="1" ht="37" customHeight="1" spans="1:12">
      <c r="A6" s="22">
        <v>18</v>
      </c>
      <c r="B6" s="23" t="s">
        <v>16</v>
      </c>
      <c r="C6" s="24" t="s">
        <v>17</v>
      </c>
      <c r="D6" s="24" t="s">
        <v>18</v>
      </c>
      <c r="E6" s="25">
        <v>2023</v>
      </c>
      <c r="F6" s="26">
        <v>32</v>
      </c>
      <c r="G6" s="26">
        <v>27</v>
      </c>
      <c r="H6" s="26">
        <v>18</v>
      </c>
      <c r="I6" s="26">
        <v>9</v>
      </c>
      <c r="J6" s="24" t="s">
        <v>19</v>
      </c>
      <c r="K6" s="24" t="s">
        <v>20</v>
      </c>
      <c r="L6" s="66"/>
    </row>
    <row r="7" s="2" customFormat="1" ht="38" customHeight="1" spans="1:12">
      <c r="A7" s="22">
        <v>19</v>
      </c>
      <c r="B7" s="27" t="s">
        <v>21</v>
      </c>
      <c r="C7" s="24" t="s">
        <v>22</v>
      </c>
      <c r="D7" s="24" t="s">
        <v>18</v>
      </c>
      <c r="E7" s="24">
        <v>2023</v>
      </c>
      <c r="F7" s="26">
        <v>48</v>
      </c>
      <c r="G7" s="26">
        <v>42</v>
      </c>
      <c r="H7" s="26">
        <v>21</v>
      </c>
      <c r="I7" s="26">
        <v>21</v>
      </c>
      <c r="J7" s="24" t="s">
        <v>19</v>
      </c>
      <c r="K7" s="24" t="s">
        <v>23</v>
      </c>
      <c r="L7" s="67"/>
    </row>
    <row r="8" s="2" customFormat="1" ht="55" customHeight="1" spans="1:12">
      <c r="A8" s="22">
        <v>20</v>
      </c>
      <c r="B8" s="28" t="s">
        <v>24</v>
      </c>
      <c r="C8" s="24" t="s">
        <v>25</v>
      </c>
      <c r="D8" s="24" t="s">
        <v>18</v>
      </c>
      <c r="E8" s="25">
        <v>2023</v>
      </c>
      <c r="F8" s="26">
        <v>73</v>
      </c>
      <c r="G8" s="26">
        <v>63</v>
      </c>
      <c r="H8" s="26">
        <v>42</v>
      </c>
      <c r="I8" s="26">
        <v>21</v>
      </c>
      <c r="J8" s="24" t="s">
        <v>19</v>
      </c>
      <c r="K8" s="24" t="s">
        <v>26</v>
      </c>
      <c r="L8" s="67"/>
    </row>
    <row r="9" s="2" customFormat="1" ht="36" customHeight="1" spans="1:12">
      <c r="A9" s="22">
        <v>21</v>
      </c>
      <c r="B9" s="28" t="s">
        <v>27</v>
      </c>
      <c r="C9" s="24" t="s">
        <v>28</v>
      </c>
      <c r="D9" s="24" t="s">
        <v>18</v>
      </c>
      <c r="E9" s="24">
        <v>2023</v>
      </c>
      <c r="F9" s="26">
        <v>39</v>
      </c>
      <c r="G9" s="26">
        <v>36</v>
      </c>
      <c r="H9" s="26">
        <v>24</v>
      </c>
      <c r="I9" s="26">
        <v>12</v>
      </c>
      <c r="J9" s="24" t="s">
        <v>19</v>
      </c>
      <c r="K9" s="24" t="s">
        <v>29</v>
      </c>
      <c r="L9" s="67"/>
    </row>
    <row r="10" s="2" customFormat="1" ht="48" customHeight="1" spans="1:12">
      <c r="A10" s="22">
        <v>22</v>
      </c>
      <c r="B10" s="28" t="s">
        <v>30</v>
      </c>
      <c r="C10" s="24" t="s">
        <v>31</v>
      </c>
      <c r="D10" s="24" t="s">
        <v>18</v>
      </c>
      <c r="E10" s="25">
        <v>2023</v>
      </c>
      <c r="F10" s="26">
        <v>45</v>
      </c>
      <c r="G10" s="26">
        <v>39</v>
      </c>
      <c r="H10" s="26">
        <v>26</v>
      </c>
      <c r="I10" s="26">
        <v>13</v>
      </c>
      <c r="J10" s="24" t="s">
        <v>19</v>
      </c>
      <c r="K10" s="24" t="s">
        <v>32</v>
      </c>
      <c r="L10" s="67"/>
    </row>
    <row r="11" s="2" customFormat="1" ht="44" customHeight="1" spans="1:12">
      <c r="A11" s="22">
        <v>23</v>
      </c>
      <c r="B11" s="28" t="s">
        <v>33</v>
      </c>
      <c r="C11" s="24" t="s">
        <v>34</v>
      </c>
      <c r="D11" s="24" t="s">
        <v>18</v>
      </c>
      <c r="E11" s="25">
        <v>2023</v>
      </c>
      <c r="F11" s="26">
        <v>39</v>
      </c>
      <c r="G11" s="26">
        <v>33</v>
      </c>
      <c r="H11" s="26">
        <v>22</v>
      </c>
      <c r="I11" s="26">
        <v>11</v>
      </c>
      <c r="J11" s="24" t="s">
        <v>19</v>
      </c>
      <c r="K11" s="24" t="s">
        <v>35</v>
      </c>
      <c r="L11" s="67"/>
    </row>
    <row r="12" s="2" customFormat="1" ht="60" customHeight="1" spans="1:12">
      <c r="A12" s="22">
        <v>24</v>
      </c>
      <c r="B12" s="28" t="s">
        <v>36</v>
      </c>
      <c r="C12" s="24" t="s">
        <v>37</v>
      </c>
      <c r="D12" s="24" t="s">
        <v>18</v>
      </c>
      <c r="E12" s="25">
        <v>2023</v>
      </c>
      <c r="F12" s="26">
        <v>42</v>
      </c>
      <c r="G12" s="26">
        <v>39</v>
      </c>
      <c r="H12" s="26">
        <v>26</v>
      </c>
      <c r="I12" s="26">
        <v>13</v>
      </c>
      <c r="J12" s="24" t="s">
        <v>19</v>
      </c>
      <c r="K12" s="24" t="s">
        <v>38</v>
      </c>
      <c r="L12" s="67"/>
    </row>
    <row r="13" s="2" customFormat="1" ht="39" customHeight="1" spans="1:12">
      <c r="A13" s="22">
        <v>25</v>
      </c>
      <c r="B13" s="28" t="s">
        <v>39</v>
      </c>
      <c r="C13" s="24" t="s">
        <v>40</v>
      </c>
      <c r="D13" s="24" t="s">
        <v>18</v>
      </c>
      <c r="E13" s="25">
        <v>2023</v>
      </c>
      <c r="F13" s="26">
        <v>23</v>
      </c>
      <c r="G13" s="26">
        <v>21</v>
      </c>
      <c r="H13" s="26">
        <v>14</v>
      </c>
      <c r="I13" s="26">
        <v>7</v>
      </c>
      <c r="J13" s="24" t="s">
        <v>19</v>
      </c>
      <c r="K13" s="24" t="s">
        <v>41</v>
      </c>
      <c r="L13" s="67"/>
    </row>
    <row r="14" s="3" customFormat="1" ht="94" customHeight="1" spans="1:12">
      <c r="A14" s="22">
        <v>26</v>
      </c>
      <c r="B14" s="28" t="s">
        <v>42</v>
      </c>
      <c r="C14" s="24" t="s">
        <v>43</v>
      </c>
      <c r="D14" s="24" t="s">
        <v>18</v>
      </c>
      <c r="E14" s="25">
        <v>2023</v>
      </c>
      <c r="F14" s="26">
        <v>192</v>
      </c>
      <c r="G14" s="26">
        <v>164</v>
      </c>
      <c r="H14" s="26">
        <v>109</v>
      </c>
      <c r="I14" s="26">
        <v>55</v>
      </c>
      <c r="J14" s="24" t="s">
        <v>19</v>
      </c>
      <c r="K14" s="24" t="s">
        <v>44</v>
      </c>
      <c r="L14" s="68"/>
    </row>
    <row r="15" s="3" customFormat="1" ht="70" customHeight="1" spans="1:12">
      <c r="A15" s="22">
        <v>27</v>
      </c>
      <c r="B15" s="23" t="s">
        <v>45</v>
      </c>
      <c r="C15" s="24" t="s">
        <v>46</v>
      </c>
      <c r="D15" s="24" t="s">
        <v>18</v>
      </c>
      <c r="E15" s="25">
        <v>2023</v>
      </c>
      <c r="F15" s="26">
        <v>69</v>
      </c>
      <c r="G15" s="26">
        <v>59</v>
      </c>
      <c r="H15" s="26">
        <v>39</v>
      </c>
      <c r="I15" s="26">
        <v>20</v>
      </c>
      <c r="J15" s="24" t="s">
        <v>19</v>
      </c>
      <c r="K15" s="24" t="s">
        <v>47</v>
      </c>
      <c r="L15" s="68"/>
    </row>
    <row r="16" s="3" customFormat="1" ht="37" customHeight="1" spans="1:12">
      <c r="A16" s="22">
        <v>28</v>
      </c>
      <c r="B16" s="23" t="s">
        <v>48</v>
      </c>
      <c r="C16" s="24" t="s">
        <v>49</v>
      </c>
      <c r="D16" s="24" t="s">
        <v>18</v>
      </c>
      <c r="E16" s="25">
        <v>2023</v>
      </c>
      <c r="F16" s="26">
        <v>15</v>
      </c>
      <c r="G16" s="26">
        <v>12</v>
      </c>
      <c r="H16" s="26">
        <v>8</v>
      </c>
      <c r="I16" s="26">
        <v>4</v>
      </c>
      <c r="J16" s="24" t="s">
        <v>19</v>
      </c>
      <c r="K16" s="23" t="s">
        <v>50</v>
      </c>
      <c r="L16" s="68"/>
    </row>
    <row r="17" s="3" customFormat="1" ht="51" customHeight="1" spans="1:12">
      <c r="A17" s="22">
        <v>29</v>
      </c>
      <c r="B17" s="24" t="s">
        <v>51</v>
      </c>
      <c r="C17" s="24" t="s">
        <v>52</v>
      </c>
      <c r="D17" s="24" t="s">
        <v>18</v>
      </c>
      <c r="E17" s="25">
        <v>2023</v>
      </c>
      <c r="F17" s="26">
        <v>48</v>
      </c>
      <c r="G17" s="26">
        <v>41</v>
      </c>
      <c r="H17" s="26">
        <v>41</v>
      </c>
      <c r="I17" s="26"/>
      <c r="J17" s="24" t="s">
        <v>19</v>
      </c>
      <c r="K17" s="24" t="s">
        <v>53</v>
      </c>
      <c r="L17" s="68"/>
    </row>
    <row r="18" s="3" customFormat="1" ht="41" customHeight="1" spans="1:12">
      <c r="A18" s="22">
        <v>30</v>
      </c>
      <c r="B18" s="23" t="s">
        <v>54</v>
      </c>
      <c r="C18" s="24" t="s">
        <v>55</v>
      </c>
      <c r="D18" s="24" t="s">
        <v>18</v>
      </c>
      <c r="E18" s="25">
        <v>2023</v>
      </c>
      <c r="F18" s="26">
        <v>40</v>
      </c>
      <c r="G18" s="26">
        <v>34</v>
      </c>
      <c r="H18" s="26">
        <v>17</v>
      </c>
      <c r="I18" s="26">
        <v>17</v>
      </c>
      <c r="J18" s="24" t="s">
        <v>19</v>
      </c>
      <c r="K18" s="24" t="s">
        <v>56</v>
      </c>
      <c r="L18" s="68"/>
    </row>
    <row r="19" s="4" customFormat="1" ht="70" customHeight="1" spans="1:13">
      <c r="A19" s="22">
        <v>31</v>
      </c>
      <c r="B19" s="29" t="s">
        <v>57</v>
      </c>
      <c r="C19" s="29" t="s">
        <v>58</v>
      </c>
      <c r="D19" s="29" t="s">
        <v>18</v>
      </c>
      <c r="E19" s="30">
        <v>2023</v>
      </c>
      <c r="F19" s="31">
        <v>68</v>
      </c>
      <c r="G19" s="31">
        <v>51</v>
      </c>
      <c r="H19" s="31">
        <v>51</v>
      </c>
      <c r="I19" s="65"/>
      <c r="J19" s="24" t="s">
        <v>19</v>
      </c>
      <c r="K19" s="30" t="s">
        <v>59</v>
      </c>
      <c r="L19" s="24"/>
      <c r="M19" s="69"/>
    </row>
    <row r="20" s="5" customFormat="1" ht="34" customHeight="1" spans="1:12">
      <c r="A20" s="22">
        <v>32</v>
      </c>
      <c r="B20" s="32" t="s">
        <v>60</v>
      </c>
      <c r="C20" s="32" t="s">
        <v>61</v>
      </c>
      <c r="D20" s="29" t="s">
        <v>18</v>
      </c>
      <c r="E20" s="30">
        <v>2023</v>
      </c>
      <c r="F20" s="33">
        <v>45</v>
      </c>
      <c r="G20" s="33">
        <v>39</v>
      </c>
      <c r="H20" s="34">
        <v>26</v>
      </c>
      <c r="I20" s="34">
        <v>13</v>
      </c>
      <c r="J20" s="24" t="s">
        <v>19</v>
      </c>
      <c r="K20" s="70" t="s">
        <v>62</v>
      </c>
      <c r="L20" s="71"/>
    </row>
    <row r="21" s="3" customFormat="1" ht="42" customHeight="1" spans="1:12">
      <c r="A21" s="22">
        <v>33</v>
      </c>
      <c r="B21" s="29" t="s">
        <v>63</v>
      </c>
      <c r="C21" s="29" t="s">
        <v>64</v>
      </c>
      <c r="D21" s="29" t="s">
        <v>18</v>
      </c>
      <c r="E21" s="30">
        <v>2023</v>
      </c>
      <c r="F21" s="31">
        <v>33</v>
      </c>
      <c r="G21" s="31">
        <v>27</v>
      </c>
      <c r="H21" s="31">
        <v>18</v>
      </c>
      <c r="I21" s="31">
        <v>9</v>
      </c>
      <c r="J21" s="24" t="s">
        <v>19</v>
      </c>
      <c r="K21" s="70" t="s">
        <v>65</v>
      </c>
      <c r="L21" s="72"/>
    </row>
    <row r="22" s="3" customFormat="1" ht="36" customHeight="1" spans="1:12">
      <c r="A22" s="22">
        <v>34</v>
      </c>
      <c r="B22" s="24" t="s">
        <v>66</v>
      </c>
      <c r="C22" s="24" t="s">
        <v>67</v>
      </c>
      <c r="D22" s="24" t="s">
        <v>18</v>
      </c>
      <c r="E22" s="24">
        <v>2023</v>
      </c>
      <c r="F22" s="26">
        <v>30</v>
      </c>
      <c r="G22" s="26">
        <v>26</v>
      </c>
      <c r="H22" s="35">
        <v>17</v>
      </c>
      <c r="I22" s="35">
        <v>9</v>
      </c>
      <c r="J22" s="24" t="s">
        <v>19</v>
      </c>
      <c r="K22" s="24" t="s">
        <v>68</v>
      </c>
      <c r="L22" s="73"/>
    </row>
    <row r="23" s="6" customFormat="1" ht="51" customHeight="1" spans="1:12">
      <c r="A23" s="22">
        <v>35</v>
      </c>
      <c r="B23" s="30" t="s">
        <v>69</v>
      </c>
      <c r="C23" s="30" t="s">
        <v>70</v>
      </c>
      <c r="D23" s="29" t="s">
        <v>18</v>
      </c>
      <c r="E23" s="30">
        <v>2023</v>
      </c>
      <c r="F23" s="36">
        <v>36</v>
      </c>
      <c r="G23" s="36">
        <v>30</v>
      </c>
      <c r="H23" s="37">
        <v>20</v>
      </c>
      <c r="I23" s="37">
        <v>10</v>
      </c>
      <c r="J23" s="24" t="s">
        <v>19</v>
      </c>
      <c r="K23" s="30" t="s">
        <v>71</v>
      </c>
      <c r="L23" s="74"/>
    </row>
    <row r="24" s="6" customFormat="1" ht="37" customHeight="1" spans="1:12">
      <c r="A24" s="22">
        <v>36</v>
      </c>
      <c r="B24" s="30" t="s">
        <v>72</v>
      </c>
      <c r="C24" s="30" t="s">
        <v>73</v>
      </c>
      <c r="D24" s="29" t="s">
        <v>18</v>
      </c>
      <c r="E24" s="30">
        <v>2023</v>
      </c>
      <c r="F24" s="36">
        <v>66</v>
      </c>
      <c r="G24" s="36">
        <v>58</v>
      </c>
      <c r="H24" s="37">
        <v>29</v>
      </c>
      <c r="I24" s="37">
        <v>29</v>
      </c>
      <c r="J24" s="24" t="s">
        <v>19</v>
      </c>
      <c r="K24" s="30" t="s">
        <v>74</v>
      </c>
      <c r="L24" s="73"/>
    </row>
    <row r="25" s="3" customFormat="1" ht="39" customHeight="1" spans="1:12">
      <c r="A25" s="22">
        <v>55</v>
      </c>
      <c r="B25" s="24" t="s">
        <v>75</v>
      </c>
      <c r="C25" s="24" t="s">
        <v>76</v>
      </c>
      <c r="D25" s="24" t="s">
        <v>18</v>
      </c>
      <c r="E25" s="24">
        <v>2023</v>
      </c>
      <c r="F25" s="26">
        <v>170</v>
      </c>
      <c r="G25" s="26">
        <v>145</v>
      </c>
      <c r="H25" s="26">
        <v>145</v>
      </c>
      <c r="I25" s="35"/>
      <c r="J25" s="24" t="s">
        <v>19</v>
      </c>
      <c r="K25" s="24" t="s">
        <v>77</v>
      </c>
      <c r="L25" s="75"/>
    </row>
    <row r="26" s="3" customFormat="1" ht="16" customHeight="1" spans="1:16384">
      <c r="A26" s="38" t="s">
        <v>78</v>
      </c>
      <c r="B26" s="38"/>
      <c r="C26" s="39"/>
      <c r="D26" s="40"/>
      <c r="E26" s="40"/>
      <c r="F26" s="41"/>
      <c r="G26" s="41"/>
      <c r="H26" s="41"/>
      <c r="I26" s="41"/>
      <c r="J26" s="76"/>
      <c r="K26" s="40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  <c r="XEW26" s="7"/>
      <c r="XEX26" s="7"/>
      <c r="XEY26" s="7"/>
      <c r="XEZ26" s="7"/>
      <c r="XFA26" s="7"/>
      <c r="XFB26" s="7"/>
      <c r="XFC26" s="7"/>
      <c r="XFD26" s="7"/>
    </row>
    <row r="27" s="7" customFormat="1" ht="27" customHeight="1" spans="1:11">
      <c r="A27" s="42" t="s">
        <v>79</v>
      </c>
      <c r="B27" s="42"/>
      <c r="C27" s="43"/>
      <c r="D27" s="42"/>
      <c r="E27" s="42"/>
      <c r="F27" s="44"/>
      <c r="G27" s="44"/>
      <c r="H27" s="44"/>
      <c r="I27" s="44"/>
      <c r="J27" s="42"/>
      <c r="K27" s="42"/>
    </row>
    <row r="28" s="7" customFormat="1" ht="21" customHeight="1" spans="1:12">
      <c r="A28" s="45" t="s">
        <v>2</v>
      </c>
      <c r="B28" s="46" t="s">
        <v>3</v>
      </c>
      <c r="C28" s="46" t="s">
        <v>80</v>
      </c>
      <c r="D28" s="46" t="s">
        <v>5</v>
      </c>
      <c r="E28" s="46" t="s">
        <v>81</v>
      </c>
      <c r="F28" s="47" t="s">
        <v>7</v>
      </c>
      <c r="G28" s="47"/>
      <c r="H28" s="47"/>
      <c r="I28" s="47"/>
      <c r="J28" s="77" t="s">
        <v>8</v>
      </c>
      <c r="K28" s="78" t="s">
        <v>82</v>
      </c>
      <c r="L28" s="79" t="s">
        <v>10</v>
      </c>
    </row>
    <row r="29" s="8" customFormat="1" ht="29" customHeight="1" spans="1:12">
      <c r="A29" s="45"/>
      <c r="B29" s="46"/>
      <c r="C29" s="46"/>
      <c r="D29" s="46"/>
      <c r="E29" s="46"/>
      <c r="F29" s="48" t="s">
        <v>83</v>
      </c>
      <c r="G29" s="48" t="s">
        <v>12</v>
      </c>
      <c r="H29" s="48" t="s">
        <v>13</v>
      </c>
      <c r="I29" s="48" t="s">
        <v>84</v>
      </c>
      <c r="J29" s="80"/>
      <c r="K29" s="81"/>
      <c r="L29" s="82"/>
    </row>
    <row r="30" s="8" customFormat="1" ht="18" customHeight="1" spans="1:12">
      <c r="A30" s="49" t="s">
        <v>85</v>
      </c>
      <c r="B30" s="50"/>
      <c r="C30" s="51"/>
      <c r="D30" s="50"/>
      <c r="E30" s="52"/>
      <c r="F30" s="48">
        <f t="shared" ref="F30:I30" si="0">SUM(F31:F34)</f>
        <v>395</v>
      </c>
      <c r="G30" s="48">
        <f t="shared" si="0"/>
        <v>317</v>
      </c>
      <c r="H30" s="48">
        <f t="shared" si="0"/>
        <v>169</v>
      </c>
      <c r="I30" s="48">
        <f t="shared" si="0"/>
        <v>148</v>
      </c>
      <c r="J30" s="48"/>
      <c r="K30" s="48"/>
      <c r="L30" s="83"/>
    </row>
    <row r="31" s="9" customFormat="1" ht="38" customHeight="1" spans="1:12">
      <c r="A31" s="53">
        <v>2</v>
      </c>
      <c r="B31" s="54" t="s">
        <v>86</v>
      </c>
      <c r="C31" s="55" t="s">
        <v>87</v>
      </c>
      <c r="D31" s="56" t="s">
        <v>18</v>
      </c>
      <c r="E31" s="56">
        <v>2023</v>
      </c>
      <c r="F31" s="57">
        <v>120</v>
      </c>
      <c r="G31" s="58">
        <v>96</v>
      </c>
      <c r="H31" s="58">
        <v>58</v>
      </c>
      <c r="I31" s="58">
        <v>38</v>
      </c>
      <c r="J31" s="53" t="s">
        <v>88</v>
      </c>
      <c r="K31" s="54" t="s">
        <v>89</v>
      </c>
      <c r="L31" s="84"/>
    </row>
    <row r="32" s="9" customFormat="1" ht="33" customHeight="1" spans="1:12">
      <c r="A32" s="53">
        <v>4</v>
      </c>
      <c r="B32" s="59" t="s">
        <v>90</v>
      </c>
      <c r="C32" s="55" t="s">
        <v>91</v>
      </c>
      <c r="D32" s="54" t="s">
        <v>18</v>
      </c>
      <c r="E32" s="56">
        <v>2023</v>
      </c>
      <c r="F32" s="58">
        <v>34</v>
      </c>
      <c r="G32" s="58">
        <v>28</v>
      </c>
      <c r="H32" s="58">
        <v>14</v>
      </c>
      <c r="I32" s="58">
        <v>14</v>
      </c>
      <c r="J32" s="53" t="s">
        <v>88</v>
      </c>
      <c r="K32" s="54" t="s">
        <v>23</v>
      </c>
      <c r="L32" s="84"/>
    </row>
    <row r="33" s="9" customFormat="1" ht="49" customHeight="1" spans="1:12">
      <c r="A33" s="60">
        <v>6</v>
      </c>
      <c r="B33" s="61" t="s">
        <v>92</v>
      </c>
      <c r="C33" s="55" t="s">
        <v>93</v>
      </c>
      <c r="D33" s="61" t="s">
        <v>18</v>
      </c>
      <c r="E33" s="56">
        <v>2023</v>
      </c>
      <c r="F33" s="57">
        <v>230</v>
      </c>
      <c r="G33" s="57">
        <v>184</v>
      </c>
      <c r="H33" s="57">
        <v>92</v>
      </c>
      <c r="I33" s="57">
        <v>92</v>
      </c>
      <c r="J33" s="60" t="s">
        <v>88</v>
      </c>
      <c r="K33" s="61" t="s">
        <v>94</v>
      </c>
      <c r="L33" s="84"/>
    </row>
    <row r="34" s="9" customFormat="1" ht="51" customHeight="1" spans="1:12">
      <c r="A34" s="60">
        <v>7</v>
      </c>
      <c r="B34" s="61" t="s">
        <v>95</v>
      </c>
      <c r="C34" s="55" t="s">
        <v>96</v>
      </c>
      <c r="D34" s="61" t="s">
        <v>18</v>
      </c>
      <c r="E34" s="54">
        <v>2023</v>
      </c>
      <c r="F34" s="62">
        <v>11</v>
      </c>
      <c r="G34" s="62">
        <v>9</v>
      </c>
      <c r="H34" s="63">
        <v>5</v>
      </c>
      <c r="I34" s="57">
        <v>4</v>
      </c>
      <c r="J34" s="60" t="s">
        <v>88</v>
      </c>
      <c r="K34" s="61" t="s">
        <v>97</v>
      </c>
      <c r="L34" s="84"/>
    </row>
  </sheetData>
  <mergeCells count="24">
    <mergeCell ref="A1:B1"/>
    <mergeCell ref="A2:L2"/>
    <mergeCell ref="F3:I3"/>
    <mergeCell ref="B5:E5"/>
    <mergeCell ref="A26:B26"/>
    <mergeCell ref="A27:K27"/>
    <mergeCell ref="F28:I28"/>
    <mergeCell ref="A30:E30"/>
    <mergeCell ref="A3:A4"/>
    <mergeCell ref="A28:A29"/>
    <mergeCell ref="B3:B4"/>
    <mergeCell ref="B28:B29"/>
    <mergeCell ref="C3:C4"/>
    <mergeCell ref="C28:C29"/>
    <mergeCell ref="D3:D4"/>
    <mergeCell ref="D28:D29"/>
    <mergeCell ref="E3:E4"/>
    <mergeCell ref="E28:E29"/>
    <mergeCell ref="J3:J4"/>
    <mergeCell ref="J28:J29"/>
    <mergeCell ref="K3:K4"/>
    <mergeCell ref="K28:K29"/>
    <mergeCell ref="L3:L4"/>
    <mergeCell ref="L28:L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2023暑期维修改造项目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</dc:creator>
  <cp:lastModifiedBy>Administrator</cp:lastModifiedBy>
  <dcterms:created xsi:type="dcterms:W3CDTF">2022-03-20T03:36:00Z</dcterms:created>
  <dcterms:modified xsi:type="dcterms:W3CDTF">2023-06-01T07:47:13Z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9E96C6E477824ECDA7F093B468D61C7A</vt:lpwstr>
  </property>
  <property fmtid="{D5CDD505-2E9C-101B-9397-08002B2CF9AE}" pid="3" name="KSOProductBuildVer">
    <vt:lpwstr>2052-11.1.0.14036</vt:lpwstr>
  </property>
</Properties>
</file>